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4 доходы и расходы\Мониторинг КФМ\Мониторинг за 2023 год\Приложения для заполнения\Пр_2в_ПБС_за 2023 год\"/>
    </mc:Choice>
  </mc:AlternateContent>
  <bookViews>
    <workbookView xWindow="-120" yWindow="-120" windowWidth="29040" windowHeight="15840"/>
  </bookViews>
  <sheets>
    <sheet name="расчёт показателей" sheetId="1" r:id="rId1"/>
  </sheets>
  <definedNames>
    <definedName name="_xlnm.Print_Titles" localSheetId="0">'расчёт показателей'!$A:$B,'расчёт показателей'!$3:$6</definedName>
    <definedName name="_xlnm.Print_Area" localSheetId="0">'расчёт показателей'!$A:$P</definedName>
  </definedName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9" i="1" l="1"/>
  <c r="M17" i="1"/>
  <c r="L17" i="1"/>
  <c r="O13" i="1" l="1"/>
  <c r="O8" i="1" l="1"/>
  <c r="N9" i="1" l="1"/>
  <c r="J13" i="1" l="1"/>
  <c r="E13" i="1"/>
  <c r="N12" i="1"/>
  <c r="J12" i="1"/>
  <c r="E12" i="1"/>
  <c r="F12" i="1" s="1"/>
  <c r="N11" i="1"/>
  <c r="J11" i="1"/>
  <c r="E11" i="1"/>
  <c r="N10" i="1"/>
  <c r="J10" i="1"/>
  <c r="E10" i="1"/>
  <c r="O9" i="1"/>
  <c r="J9" i="1"/>
  <c r="E9" i="1"/>
  <c r="K8" i="1"/>
  <c r="E8" i="1"/>
  <c r="F11" i="1" l="1"/>
  <c r="F8" i="1"/>
  <c r="P8" i="1" s="1"/>
  <c r="K11" i="1"/>
  <c r="F9" i="1"/>
  <c r="K12" i="1"/>
  <c r="O12" i="1"/>
  <c r="O11" i="1"/>
  <c r="K9" i="1"/>
  <c r="F10" i="1"/>
  <c r="F13" i="1"/>
  <c r="K10" i="1"/>
  <c r="O10" i="1"/>
  <c r="K13" i="1"/>
  <c r="P9" i="1" l="1"/>
  <c r="P11" i="1"/>
  <c r="F14" i="1"/>
  <c r="K14" i="1"/>
  <c r="O14" i="1"/>
  <c r="P13" i="1"/>
  <c r="P12" i="1"/>
  <c r="P10" i="1"/>
  <c r="P14" i="1" l="1"/>
</calcChain>
</file>

<file path=xl/sharedStrings.xml><?xml version="1.0" encoding="utf-8"?>
<sst xmlns="http://schemas.openxmlformats.org/spreadsheetml/2006/main" count="39" uniqueCount="35">
  <si>
    <t xml:space="preserve">№ п/п
</t>
  </si>
  <si>
    <t>Наименование участника мониторинга качества финансового менеджмента  ПБС</t>
  </si>
  <si>
    <t>4. Качество управления активами</t>
  </si>
  <si>
    <t>4.1. Доля выявленных нарушений в финансово-бюджетной сфере</t>
  </si>
  <si>
    <t>4.2. Доля недостачи хищений денежных средств и материальных ценностей</t>
  </si>
  <si>
    <t xml:space="preserve">4.3. Динамика объема материальных запасов ПБС </t>
  </si>
  <si>
    <t>показатель 4</t>
  </si>
  <si>
    <t>Итоговая оценка по показателю</t>
  </si>
  <si>
    <t>P=100×Sp/E, где
Sp –факты о бюджетных нарушениях, по результатам проведения проверок (ревизий) исполнения расходов бюджета в отчетном финансовом году (в денежном выражении);
Е – кассовое исполнение расходов в отчетном финансовом году (за исключением межбюджетных трансфертов).</t>
  </si>
  <si>
    <t>P=100×Sp/E</t>
  </si>
  <si>
    <r>
      <t xml:space="preserve">E(P) = 
(1-P/100),если P≤5%
0,если P&gt;5% )                                      </t>
    </r>
    <r>
      <rPr>
        <b/>
        <u/>
        <sz val="11"/>
        <rFont val="Times New Roman"/>
        <family val="1"/>
        <charset val="204"/>
      </rPr>
      <t xml:space="preserve">  (рассчитывается за ГОД)</t>
    </r>
  </si>
  <si>
    <t>P = 100 *T/(O+M), где
T – сумма остатка установленных недостач и хищений денежных средств и материальных ценностей учреждения на 01 января года, следующего за отчетным,
О – основные средства (остаточная стоимость) по состоянию на 01 января года, следующего за отчетным,
M – материальные запасы по состоянию на 01 января года, следующего за отчетным</t>
  </si>
  <si>
    <t>P = 100 *T/(O+M)</t>
  </si>
  <si>
    <r>
      <t xml:space="preserve">E(P)= 1, если Р = 0
E(P)= 0,5, если 0 &lt; Р ≤ 0,5 %
E(P)= 0, если Р &gt; 0,5 %,                                   </t>
    </r>
    <r>
      <rPr>
        <b/>
        <u/>
        <sz val="11"/>
        <rFont val="Times New Roman"/>
        <family val="1"/>
        <charset val="204"/>
      </rPr>
      <t xml:space="preserve"> (рассчитывается за ГОД)</t>
    </r>
  </si>
  <si>
    <t>P=100*(J1-J0)/J0, где
J1 − стоимость материальных запасов ПБС на 1 января года, следующего за отчетным
J0 − стоимость материальных запасов ПБС по состоянию на 1 января отчетного года</t>
  </si>
  <si>
    <t>P=100*(J1-J0)/J0</t>
  </si>
  <si>
    <t>E(P)=
1,если_ P&lt;5%,
0,5 если 5%≤P≤10%,
0, если P&gt;10%</t>
  </si>
  <si>
    <t>P</t>
  </si>
  <si>
    <t xml:space="preserve">E(P) </t>
  </si>
  <si>
    <t>E</t>
  </si>
  <si>
    <t>Sp</t>
  </si>
  <si>
    <t>T</t>
  </si>
  <si>
    <t>O</t>
  </si>
  <si>
    <t>M</t>
  </si>
  <si>
    <t>J1</t>
  </si>
  <si>
    <t>J0</t>
  </si>
  <si>
    <t>МКУ "Учреждение хозяйственного обеспечения муниципальных учреждений Нижневартовского района"</t>
  </si>
  <si>
    <t>МКУ "Редакция районной газеты "Новости Приобья"</t>
  </si>
  <si>
    <t>МКУ "Управление капитального строительства по застройке Нижневартовского района"</t>
  </si>
  <si>
    <t>МКУ "Учреждение по материально-техническому обеспечению деятельности органов местного самоуправления"</t>
  </si>
  <si>
    <t>МКУ "Управление по делам гражданской обороны и чрезвычайным ситуациям"</t>
  </si>
  <si>
    <t>МКУ "Управление имущественными и земельными ресурсами"</t>
  </si>
  <si>
    <t>Вес показателей</t>
  </si>
  <si>
    <t>показатели заполняет каз-во</t>
  </si>
  <si>
    <r>
      <rPr>
        <sz val="16"/>
        <rFont val="Times New Roman"/>
        <family val="1"/>
        <charset val="204"/>
      </rPr>
      <t>Мониторинг качества финансового менеджмента,</t>
    </r>
    <r>
      <rPr>
        <b/>
        <sz val="16"/>
        <rFont val="Times New Roman"/>
        <family val="1"/>
        <charset val="204"/>
      </rPr>
      <t xml:space="preserve"> в части мониторинга получателей бюджетных средств за  2023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</si>
</sst>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6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3" fillId="0" borderId="0" xfId="0" applyFont="1" applyBorder="1"/>
    <xf numFmtId="0" fontId="2" fillId="0" borderId="0" xfId="0" applyFont="1" applyBorder="1"/>
    <xf numFmtId="0" fontId="2" fillId="0" borderId="0" xfId="0" applyFont="1"/>
    <xf numFmtId="0" fontId="7" fillId="2" borderId="10" xfId="0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>
      <alignment horizontal="center" vertical="center" wrapText="1"/>
    </xf>
    <xf numFmtId="0" fontId="3" fillId="0" borderId="0" xfId="0" applyFont="1"/>
    <xf numFmtId="4" fontId="5" fillId="0" borderId="13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 applyProtection="1"/>
    <xf numFmtId="0" fontId="3" fillId="0" borderId="0" xfId="0" applyFont="1" applyProtection="1"/>
    <xf numFmtId="0" fontId="4" fillId="0" borderId="0" xfId="0" applyFont="1" applyBorder="1" applyAlignment="1">
      <alignment vertical="center" wrapText="1"/>
    </xf>
    <xf numFmtId="0" fontId="9" fillId="0" borderId="0" xfId="0" applyFont="1" applyBorder="1" applyProtection="1"/>
    <xf numFmtId="0" fontId="9" fillId="0" borderId="0" xfId="0" applyFont="1" applyBorder="1"/>
    <xf numFmtId="0" fontId="9" fillId="0" borderId="0" xfId="0" applyFont="1"/>
    <xf numFmtId="4" fontId="5" fillId="6" borderId="14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3" fillId="5" borderId="18" xfId="0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1" fillId="7" borderId="0" xfId="0" applyFont="1" applyFill="1" applyAlignment="1">
      <alignment horizontal="center" vertical="center" wrapText="1"/>
    </xf>
    <xf numFmtId="3" fontId="5" fillId="6" borderId="14" xfId="0" applyNumberFormat="1" applyFont="1" applyFill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/>
    <xf numFmtId="0" fontId="10" fillId="0" borderId="0" xfId="0" applyFont="1" applyBorder="1" applyAlignment="1">
      <alignment horizontal="center" vertical="center"/>
    </xf>
    <xf numFmtId="164" fontId="11" fillId="3" borderId="0" xfId="0" applyNumberFormat="1" applyFont="1" applyFill="1" applyBorder="1" applyAlignment="1"/>
    <xf numFmtId="164" fontId="12" fillId="3" borderId="19" xfId="0" applyNumberFormat="1" applyFont="1" applyFill="1" applyBorder="1" applyAlignment="1"/>
    <xf numFmtId="164" fontId="11" fillId="3" borderId="20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/>
    </xf>
    <xf numFmtId="0" fontId="9" fillId="5" borderId="4" xfId="0" applyFont="1" applyFill="1" applyBorder="1" applyAlignment="1">
      <alignment horizontal="center" vertical="center"/>
    </xf>
    <xf numFmtId="164" fontId="3" fillId="5" borderId="4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3" fillId="0" borderId="0" xfId="0" applyFont="1"/>
    <xf numFmtId="0" fontId="13" fillId="0" borderId="0" xfId="0" applyFont="1" applyFill="1"/>
    <xf numFmtId="0" fontId="13" fillId="0" borderId="0" xfId="0" applyFont="1" applyAlignment="1">
      <alignment horizontal="center"/>
    </xf>
    <xf numFmtId="0" fontId="13" fillId="0" borderId="0" xfId="0" applyFont="1" applyProtection="1"/>
    <xf numFmtId="4" fontId="14" fillId="0" borderId="12" xfId="0" applyNumberFormat="1" applyFont="1" applyFill="1" applyBorder="1" applyAlignment="1" applyProtection="1">
      <alignment horizontal="center" vertical="center"/>
      <protection locked="0"/>
    </xf>
    <xf numFmtId="4" fontId="14" fillId="0" borderId="13" xfId="0" applyNumberFormat="1" applyFont="1" applyFill="1" applyBorder="1" applyAlignment="1" applyProtection="1">
      <alignment horizontal="center" vertical="center"/>
      <protection locked="0"/>
    </xf>
    <xf numFmtId="164" fontId="14" fillId="0" borderId="13" xfId="0" applyNumberFormat="1" applyFont="1" applyFill="1" applyBorder="1" applyAlignment="1">
      <alignment horizontal="center" vertical="center"/>
    </xf>
    <xf numFmtId="164" fontId="14" fillId="0" borderId="14" xfId="0" applyNumberFormat="1" applyFont="1" applyFill="1" applyBorder="1" applyAlignment="1">
      <alignment horizontal="center" vertical="center"/>
    </xf>
    <xf numFmtId="164" fontId="14" fillId="0" borderId="12" xfId="0" applyNumberFormat="1" applyFont="1" applyFill="1" applyBorder="1" applyAlignment="1" applyProtection="1">
      <alignment horizontal="center" vertical="center"/>
      <protection locked="0"/>
    </xf>
    <xf numFmtId="4" fontId="14" fillId="0" borderId="17" xfId="0" applyNumberFormat="1" applyFont="1" applyFill="1" applyBorder="1" applyAlignment="1" applyProtection="1">
      <alignment horizontal="center" vertical="center"/>
      <protection locked="0"/>
    </xf>
    <xf numFmtId="164" fontId="14" fillId="0" borderId="17" xfId="0" applyNumberFormat="1" applyFont="1" applyFill="1" applyBorder="1" applyAlignment="1" applyProtection="1">
      <alignment horizontal="center" vertical="center"/>
      <protection locked="0"/>
    </xf>
    <xf numFmtId="164" fontId="14" fillId="0" borderId="13" xfId="0" applyNumberFormat="1" applyFont="1" applyFill="1" applyBorder="1" applyAlignment="1" applyProtection="1">
      <alignment horizontal="center" vertical="center"/>
      <protection locked="0"/>
    </xf>
    <xf numFmtId="164" fontId="11" fillId="3" borderId="21" xfId="0" applyNumberFormat="1" applyFont="1" applyFill="1" applyBorder="1" applyAlignment="1">
      <alignment horizontal="center" vertical="center"/>
    </xf>
    <xf numFmtId="164" fontId="11" fillId="3" borderId="22" xfId="0" applyNumberFormat="1" applyFont="1" applyFill="1" applyBorder="1" applyAlignment="1">
      <alignment horizontal="center" vertical="center"/>
    </xf>
    <xf numFmtId="164" fontId="3" fillId="5" borderId="18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5" fillId="0" borderId="0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1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" fontId="6" fillId="3" borderId="15" xfId="0" applyNumberFormat="1" applyFont="1" applyFill="1" applyBorder="1" applyAlignment="1">
      <alignment horizontal="center" vertical="center" wrapText="1"/>
    </xf>
    <xf numFmtId="4" fontId="6" fillId="3" borderId="17" xfId="0" applyNumberFormat="1" applyFont="1" applyFill="1" applyBorder="1" applyAlignment="1">
      <alignment horizontal="center" vertical="center" wrapText="1"/>
    </xf>
    <xf numFmtId="4" fontId="6" fillId="3" borderId="16" xfId="0" applyNumberFormat="1" applyFont="1" applyFill="1" applyBorder="1" applyAlignment="1">
      <alignment horizontal="center" vertical="center" wrapText="1"/>
    </xf>
    <xf numFmtId="4" fontId="6" fillId="5" borderId="18" xfId="0" applyNumberFormat="1" applyFont="1" applyFill="1" applyBorder="1" applyAlignment="1">
      <alignment horizontal="center" vertical="center" wrapText="1"/>
    </xf>
    <xf numFmtId="4" fontId="3" fillId="5" borderId="18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Protection="1"/>
    <xf numFmtId="4" fontId="3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S19"/>
  <sheetViews>
    <sheetView tabSelected="1" zoomScale="60" zoomScaleNormal="60" workbookViewId="0">
      <selection activeCell="B9" sqref="B9"/>
    </sheetView>
  </sheetViews>
  <sheetFormatPr defaultColWidth="9.140625" defaultRowHeight="21" x14ac:dyDescent="0.35"/>
  <cols>
    <col min="1" max="1" width="9.140625" style="10"/>
    <col min="2" max="2" width="57.5703125" style="18" customWidth="1"/>
    <col min="3" max="4" width="24.7109375" style="10" customWidth="1"/>
    <col min="5" max="5" width="15.140625" style="10" customWidth="1"/>
    <col min="6" max="9" width="18.28515625" style="10" customWidth="1"/>
    <col min="10" max="10" width="18.7109375" style="10" customWidth="1"/>
    <col min="11" max="13" width="25.85546875" style="10" customWidth="1"/>
    <col min="14" max="14" width="23" style="10" customWidth="1"/>
    <col min="15" max="15" width="23.5703125" style="10" customWidth="1"/>
    <col min="16" max="16" width="13" style="10" customWidth="1"/>
    <col min="17" max="18" width="9.140625" style="10"/>
    <col min="19" max="19" width="18" style="10" customWidth="1"/>
    <col min="20" max="16384" width="9.140625" style="10"/>
  </cols>
  <sheetData>
    <row r="1" spans="1:19" s="3" customFormat="1" ht="43.15" customHeight="1" x14ac:dyDescent="0.25">
      <c r="A1" s="1"/>
      <c r="B1" s="1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9" s="4" customFormat="1" ht="50.45" customHeight="1" thickBot="1" x14ac:dyDescent="0.3">
      <c r="A2" s="62" t="s">
        <v>34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9" s="5" customFormat="1" ht="34.15" customHeight="1" thickBot="1" x14ac:dyDescent="0.3">
      <c r="A3" s="56" t="s">
        <v>0</v>
      </c>
      <c r="B3" s="60" t="s">
        <v>1</v>
      </c>
      <c r="C3" s="67" t="s">
        <v>2</v>
      </c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9"/>
    </row>
    <row r="4" spans="1:19" s="5" customFormat="1" ht="41.45" customHeight="1" x14ac:dyDescent="0.25">
      <c r="A4" s="57"/>
      <c r="B4" s="60"/>
      <c r="C4" s="63" t="s">
        <v>3</v>
      </c>
      <c r="D4" s="64"/>
      <c r="E4" s="64"/>
      <c r="F4" s="65"/>
      <c r="G4" s="63" t="s">
        <v>4</v>
      </c>
      <c r="H4" s="66"/>
      <c r="I4" s="64"/>
      <c r="J4" s="64"/>
      <c r="K4" s="65"/>
      <c r="L4" s="63" t="s">
        <v>5</v>
      </c>
      <c r="M4" s="64"/>
      <c r="N4" s="64"/>
      <c r="O4" s="65"/>
      <c r="P4" s="6" t="s">
        <v>6</v>
      </c>
      <c r="S4" s="25" t="s">
        <v>33</v>
      </c>
    </row>
    <row r="5" spans="1:19" ht="136.15" customHeight="1" x14ac:dyDescent="0.25">
      <c r="A5" s="58"/>
      <c r="B5" s="61"/>
      <c r="C5" s="70" t="s">
        <v>8</v>
      </c>
      <c r="D5" s="71"/>
      <c r="E5" s="7" t="s">
        <v>9</v>
      </c>
      <c r="F5" s="9" t="s">
        <v>10</v>
      </c>
      <c r="G5" s="70" t="s">
        <v>11</v>
      </c>
      <c r="H5" s="72"/>
      <c r="I5" s="71"/>
      <c r="J5" s="7" t="s">
        <v>12</v>
      </c>
      <c r="K5" s="9" t="s">
        <v>13</v>
      </c>
      <c r="L5" s="70" t="s">
        <v>14</v>
      </c>
      <c r="M5" s="71"/>
      <c r="N5" s="7" t="s">
        <v>15</v>
      </c>
      <c r="O5" s="8" t="s">
        <v>16</v>
      </c>
      <c r="P5" s="73" t="s">
        <v>7</v>
      </c>
    </row>
    <row r="6" spans="1:19" ht="32.25" customHeight="1" x14ac:dyDescent="0.25">
      <c r="A6" s="59"/>
      <c r="B6" s="61"/>
      <c r="C6" s="12" t="s">
        <v>20</v>
      </c>
      <c r="D6" s="11" t="s">
        <v>19</v>
      </c>
      <c r="E6" s="11" t="s">
        <v>17</v>
      </c>
      <c r="F6" s="19" t="s">
        <v>18</v>
      </c>
      <c r="G6" s="12" t="s">
        <v>21</v>
      </c>
      <c r="H6" s="11" t="s">
        <v>22</v>
      </c>
      <c r="I6" s="11" t="s">
        <v>23</v>
      </c>
      <c r="J6" s="11" t="s">
        <v>17</v>
      </c>
      <c r="K6" s="19" t="s">
        <v>18</v>
      </c>
      <c r="L6" s="12" t="s">
        <v>24</v>
      </c>
      <c r="M6" s="11" t="s">
        <v>25</v>
      </c>
      <c r="N6" s="11" t="s">
        <v>17</v>
      </c>
      <c r="O6" s="19" t="s">
        <v>18</v>
      </c>
      <c r="P6" s="74"/>
    </row>
    <row r="7" spans="1:19" ht="22.15" customHeight="1" x14ac:dyDescent="0.3">
      <c r="A7" s="20"/>
      <c r="B7" s="22"/>
      <c r="C7" s="12"/>
      <c r="D7" s="11"/>
      <c r="E7" s="11"/>
      <c r="F7" s="26">
        <v>34</v>
      </c>
      <c r="G7" s="12"/>
      <c r="H7" s="27"/>
      <c r="I7" s="11"/>
      <c r="J7" s="11"/>
      <c r="K7" s="26">
        <v>33</v>
      </c>
      <c r="L7" s="12"/>
      <c r="M7" s="11"/>
      <c r="N7" s="11"/>
      <c r="O7" s="26">
        <v>33</v>
      </c>
      <c r="P7" s="23"/>
    </row>
    <row r="8" spans="1:19" ht="60.75" x14ac:dyDescent="0.25">
      <c r="A8" s="28">
        <v>1</v>
      </c>
      <c r="B8" s="21" t="s">
        <v>26</v>
      </c>
      <c r="C8" s="49">
        <v>0</v>
      </c>
      <c r="D8" s="46">
        <v>36365090</v>
      </c>
      <c r="E8" s="47">
        <f>100*C8/D8</f>
        <v>0</v>
      </c>
      <c r="F8" s="48">
        <f>IF(E8&lt;=5,1-(E8/100),0)</f>
        <v>1</v>
      </c>
      <c r="G8" s="49">
        <v>0</v>
      </c>
      <c r="H8" s="51">
        <v>0</v>
      </c>
      <c r="I8" s="52">
        <v>0</v>
      </c>
      <c r="J8" s="47">
        <v>0</v>
      </c>
      <c r="K8" s="48">
        <f>IF(J8&lt;=0,1,IF(J8&lt;=0.5,0.5,0))</f>
        <v>1</v>
      </c>
      <c r="L8" s="45">
        <v>0</v>
      </c>
      <c r="M8" s="46">
        <v>0</v>
      </c>
      <c r="N8" s="47">
        <v>0</v>
      </c>
      <c r="O8" s="48">
        <f t="shared" ref="O8:O13" si="0">IF(N8&lt;5,1,IF(N8&lt;=10,0.5,0))</f>
        <v>1</v>
      </c>
      <c r="P8" s="55">
        <f>F8*($F$7)+K8*($K$7)+O8*($O$7)</f>
        <v>100</v>
      </c>
      <c r="Q8" s="41"/>
      <c r="R8" s="41">
        <v>0</v>
      </c>
    </row>
    <row r="9" spans="1:19" s="31" customFormat="1" ht="40.5" x14ac:dyDescent="0.25">
      <c r="A9" s="29">
        <v>2</v>
      </c>
      <c r="B9" s="30" t="s">
        <v>27</v>
      </c>
      <c r="C9" s="49">
        <v>0</v>
      </c>
      <c r="D9" s="46">
        <v>31163805.640000001</v>
      </c>
      <c r="E9" s="47">
        <f t="shared" ref="E9:E13" si="1">100*C9/D9</f>
        <v>0</v>
      </c>
      <c r="F9" s="48">
        <f t="shared" ref="F9:F13" si="2">IF(E9&lt;=5,1-(E9/100),0)</f>
        <v>1</v>
      </c>
      <c r="G9" s="49">
        <v>0</v>
      </c>
      <c r="H9" s="50">
        <v>1213364.69</v>
      </c>
      <c r="I9" s="46">
        <v>218911.19</v>
      </c>
      <c r="J9" s="47">
        <f t="shared" ref="J9:J13" si="3">100*G9/(H9+I9)</f>
        <v>0</v>
      </c>
      <c r="K9" s="48">
        <f t="shared" ref="K9:K13" si="4">IF(J9&lt;=0,1,IF(J9&lt;=0.5,0.5,0))</f>
        <v>1</v>
      </c>
      <c r="L9" s="45">
        <v>218911.19</v>
      </c>
      <c r="M9" s="46">
        <v>47916</v>
      </c>
      <c r="N9" s="47">
        <f>100*(L9-M9)/M9</f>
        <v>356.86449202771519</v>
      </c>
      <c r="O9" s="48">
        <f t="shared" si="0"/>
        <v>0</v>
      </c>
      <c r="P9" s="55">
        <f t="shared" ref="P9:P14" si="5">F9*($F$7)+K9*($K$7)+O9*($O$7)</f>
        <v>67</v>
      </c>
      <c r="Q9" s="42"/>
      <c r="R9" s="42">
        <v>67064</v>
      </c>
    </row>
    <row r="10" spans="1:19" ht="60.75" x14ac:dyDescent="0.25">
      <c r="A10" s="24">
        <v>3</v>
      </c>
      <c r="B10" s="21" t="s">
        <v>28</v>
      </c>
      <c r="C10" s="49">
        <v>0</v>
      </c>
      <c r="D10" s="46">
        <v>511361538.30000001</v>
      </c>
      <c r="E10" s="47">
        <f t="shared" si="1"/>
        <v>0</v>
      </c>
      <c r="F10" s="48">
        <f t="shared" si="2"/>
        <v>1</v>
      </c>
      <c r="G10" s="49">
        <v>0</v>
      </c>
      <c r="H10" s="50">
        <v>675000</v>
      </c>
      <c r="I10" s="46">
        <v>59952.21</v>
      </c>
      <c r="J10" s="47">
        <f t="shared" si="3"/>
        <v>0</v>
      </c>
      <c r="K10" s="48">
        <f t="shared" si="4"/>
        <v>1</v>
      </c>
      <c r="L10" s="45">
        <v>59952.21</v>
      </c>
      <c r="M10" s="45">
        <v>59952.21</v>
      </c>
      <c r="N10" s="47">
        <f t="shared" ref="N10:N12" si="6">100*(L10-M10)/M10</f>
        <v>0</v>
      </c>
      <c r="O10" s="48">
        <f t="shared" si="0"/>
        <v>1</v>
      </c>
      <c r="P10" s="55">
        <f t="shared" si="5"/>
        <v>100</v>
      </c>
      <c r="Q10" s="41"/>
      <c r="R10" s="41">
        <v>61237.23</v>
      </c>
    </row>
    <row r="11" spans="1:19" ht="60.75" x14ac:dyDescent="0.25">
      <c r="A11" s="24">
        <v>4</v>
      </c>
      <c r="B11" s="21" t="s">
        <v>29</v>
      </c>
      <c r="C11" s="49">
        <v>0</v>
      </c>
      <c r="D11" s="46">
        <v>220416342.41</v>
      </c>
      <c r="E11" s="47">
        <f t="shared" si="1"/>
        <v>0</v>
      </c>
      <c r="F11" s="48">
        <f t="shared" si="2"/>
        <v>1</v>
      </c>
      <c r="G11" s="49">
        <v>0</v>
      </c>
      <c r="H11" s="50">
        <v>7298492.9800000004</v>
      </c>
      <c r="I11" s="46">
        <v>11061673.02</v>
      </c>
      <c r="J11" s="47">
        <f t="shared" si="3"/>
        <v>0</v>
      </c>
      <c r="K11" s="48">
        <f t="shared" si="4"/>
        <v>1</v>
      </c>
      <c r="L11" s="45">
        <v>11061673.02</v>
      </c>
      <c r="M11" s="45">
        <v>9976078.8200000003</v>
      </c>
      <c r="N11" s="47">
        <f t="shared" si="6"/>
        <v>10.881972963401259</v>
      </c>
      <c r="O11" s="48">
        <f t="shared" si="0"/>
        <v>0</v>
      </c>
      <c r="P11" s="55">
        <f t="shared" si="5"/>
        <v>67</v>
      </c>
      <c r="Q11" s="41"/>
      <c r="R11" s="41">
        <v>8552672.3599999994</v>
      </c>
    </row>
    <row r="12" spans="1:19" ht="40.5" x14ac:dyDescent="0.25">
      <c r="A12" s="24">
        <v>5</v>
      </c>
      <c r="B12" s="21" t="s">
        <v>30</v>
      </c>
      <c r="C12" s="49">
        <v>0</v>
      </c>
      <c r="D12" s="46">
        <v>46155572.57</v>
      </c>
      <c r="E12" s="47">
        <f t="shared" si="1"/>
        <v>0</v>
      </c>
      <c r="F12" s="48">
        <f>IF(E12&lt;=5,1-(E12/100),0)</f>
        <v>1</v>
      </c>
      <c r="G12" s="49">
        <v>0</v>
      </c>
      <c r="H12" s="50">
        <v>4193558.68</v>
      </c>
      <c r="I12" s="46">
        <v>2050635.24</v>
      </c>
      <c r="J12" s="47">
        <f t="shared" si="3"/>
        <v>0</v>
      </c>
      <c r="K12" s="48">
        <f t="shared" si="4"/>
        <v>1</v>
      </c>
      <c r="L12" s="45">
        <v>2050635.24</v>
      </c>
      <c r="M12" s="45">
        <v>381048.81</v>
      </c>
      <c r="N12" s="47">
        <f t="shared" si="6"/>
        <v>438.15552920897454</v>
      </c>
      <c r="O12" s="48">
        <f t="shared" si="0"/>
        <v>0</v>
      </c>
      <c r="P12" s="55">
        <f t="shared" si="5"/>
        <v>67</v>
      </c>
      <c r="Q12" s="41"/>
      <c r="R12" s="41">
        <v>381806.85</v>
      </c>
    </row>
    <row r="13" spans="1:19" ht="40.5" x14ac:dyDescent="0.25">
      <c r="A13" s="32">
        <v>6</v>
      </c>
      <c r="B13" s="21" t="s">
        <v>31</v>
      </c>
      <c r="C13" s="49">
        <v>0</v>
      </c>
      <c r="D13" s="46">
        <v>64476004.159999996</v>
      </c>
      <c r="E13" s="47">
        <f t="shared" si="1"/>
        <v>0</v>
      </c>
      <c r="F13" s="48">
        <f t="shared" si="2"/>
        <v>1</v>
      </c>
      <c r="G13" s="49">
        <v>0</v>
      </c>
      <c r="H13" s="50">
        <v>918655.28</v>
      </c>
      <c r="I13" s="46">
        <v>7636</v>
      </c>
      <c r="J13" s="47">
        <f t="shared" si="3"/>
        <v>0</v>
      </c>
      <c r="K13" s="48">
        <f t="shared" si="4"/>
        <v>1</v>
      </c>
      <c r="L13" s="45">
        <v>7636</v>
      </c>
      <c r="M13" s="46">
        <v>7297</v>
      </c>
      <c r="N13" s="47">
        <v>0</v>
      </c>
      <c r="O13" s="48">
        <f t="shared" si="0"/>
        <v>1</v>
      </c>
      <c r="P13" s="55">
        <f t="shared" si="5"/>
        <v>100</v>
      </c>
      <c r="Q13" s="41"/>
      <c r="R13" s="41">
        <v>0</v>
      </c>
    </row>
    <row r="14" spans="1:19" ht="39.75" customHeight="1" thickBot="1" x14ac:dyDescent="0.4">
      <c r="A14" s="33"/>
      <c r="B14" s="34"/>
      <c r="C14" s="35"/>
      <c r="D14" s="36"/>
      <c r="E14" s="36"/>
      <c r="F14" s="53">
        <f>SUM(F8:F13)/6</f>
        <v>1</v>
      </c>
      <c r="G14" s="35"/>
      <c r="H14" s="54"/>
      <c r="I14" s="36"/>
      <c r="J14" s="36"/>
      <c r="K14" s="53">
        <f>SUM(K8:K13)/6</f>
        <v>1</v>
      </c>
      <c r="L14" s="35"/>
      <c r="M14" s="36"/>
      <c r="N14" s="36"/>
      <c r="O14" s="36">
        <f>SUM(O8:O13)/6</f>
        <v>0.5</v>
      </c>
      <c r="P14" s="55">
        <f t="shared" si="5"/>
        <v>83.5</v>
      </c>
      <c r="Q14" s="41"/>
      <c r="R14" s="41"/>
    </row>
    <row r="15" spans="1:19" s="40" customFormat="1" ht="21.75" thickBot="1" x14ac:dyDescent="0.3">
      <c r="A15" s="37"/>
      <c r="B15" s="38" t="s">
        <v>32</v>
      </c>
      <c r="C15" s="39"/>
      <c r="D15" s="39"/>
      <c r="E15" s="39"/>
      <c r="F15" s="39">
        <v>34</v>
      </c>
      <c r="G15" s="39"/>
      <c r="H15" s="39"/>
      <c r="I15" s="39"/>
      <c r="J15" s="39"/>
      <c r="K15" s="39">
        <v>33</v>
      </c>
      <c r="L15" s="39"/>
      <c r="M15" s="39"/>
      <c r="N15" s="39"/>
      <c r="O15" s="39">
        <v>33</v>
      </c>
      <c r="P15" s="39"/>
      <c r="Q15" s="43"/>
      <c r="R15" s="43"/>
    </row>
    <row r="16" spans="1:19" x14ac:dyDescent="0.35">
      <c r="A16" s="13"/>
      <c r="B16" s="16"/>
      <c r="C16" s="14"/>
      <c r="D16" s="1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1"/>
      <c r="R16" s="41"/>
    </row>
    <row r="17" spans="1:18" x14ac:dyDescent="0.35">
      <c r="A17" s="13"/>
      <c r="B17" s="16"/>
      <c r="C17" s="14"/>
      <c r="D17" s="14"/>
      <c r="E17" s="44"/>
      <c r="F17" s="44">
        <v>0.99770191409681819</v>
      </c>
      <c r="G17" s="44"/>
      <c r="H17" s="44"/>
      <c r="I17" s="44"/>
      <c r="J17" s="44"/>
      <c r="K17" s="44"/>
      <c r="L17" s="75">
        <f>L13+L12+L11+L10+L9</f>
        <v>13398807.66</v>
      </c>
      <c r="M17" s="75">
        <f>M13+M12+M11+M10+M9</f>
        <v>10472292.840000002</v>
      </c>
      <c r="N17" s="44"/>
      <c r="O17" s="44"/>
      <c r="P17" s="44"/>
      <c r="Q17" s="41"/>
      <c r="R17" s="41"/>
    </row>
    <row r="18" spans="1:18" x14ac:dyDescent="0.35">
      <c r="A18" s="3"/>
      <c r="B18" s="17"/>
    </row>
    <row r="19" spans="1:18" x14ac:dyDescent="0.35">
      <c r="A19" s="3"/>
      <c r="B19" s="17"/>
      <c r="L19" s="76">
        <f>M17-L17</f>
        <v>-2926514.8199999984</v>
      </c>
    </row>
  </sheetData>
  <mergeCells count="11">
    <mergeCell ref="A3:A6"/>
    <mergeCell ref="B3:B6"/>
    <mergeCell ref="A2:P2"/>
    <mergeCell ref="C4:F4"/>
    <mergeCell ref="G4:K4"/>
    <mergeCell ref="L4:O4"/>
    <mergeCell ref="C3:P3"/>
    <mergeCell ref="C5:D5"/>
    <mergeCell ref="G5:I5"/>
    <mergeCell ref="L5:M5"/>
    <mergeCell ref="P5:P6"/>
  </mergeCells>
  <pageMargins left="0.2" right="0.78740157480314965" top="0.78740157480314965" bottom="0.78740157480314965" header="0.31496062992125984" footer="0.31496062992125984"/>
  <pageSetup paperSize="9" scale="46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расчёт показателей</vt:lpstr>
      <vt:lpstr>'расчёт показателей'!Заголовки_для_печати</vt:lpstr>
      <vt:lpstr>'расчёт показателей'!Область_печати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Павлова Любовь Витальевна</cp:lastModifiedBy>
  <cp:lastPrinted>2023-08-14T09:22:37Z</cp:lastPrinted>
  <dcterms:created xsi:type="dcterms:W3CDTF">2022-02-11T06:22:44Z</dcterms:created>
  <dcterms:modified xsi:type="dcterms:W3CDTF">2024-05-15T12:25:54Z</dcterms:modified>
</cp:coreProperties>
</file>